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830" yWindow="75" windowWidth="20550" windowHeight="12360"/>
  </bookViews>
  <sheets>
    <sheet name="УНЦ" sheetId="4" r:id="rId1"/>
  </sheets>
  <definedNames>
    <definedName name="_xlnm.Print_Area" localSheetId="0">УНЦ!$A$1:$I$55</definedName>
  </definedNames>
  <calcPr calcId="125725"/>
</workbook>
</file>

<file path=xl/calcChain.xml><?xml version="1.0" encoding="utf-8"?>
<calcChain xmlns="http://schemas.openxmlformats.org/spreadsheetml/2006/main">
  <c r="I52" i="4"/>
  <c r="H48"/>
  <c r="H43"/>
  <c r="H46" s="1"/>
  <c r="H42"/>
  <c r="H41"/>
  <c r="H40"/>
  <c r="J40" s="1"/>
  <c r="J41"/>
  <c r="I51"/>
  <c r="H54" l="1"/>
  <c r="J54" s="1"/>
  <c r="H55"/>
  <c r="J55" s="1"/>
  <c r="J43" l="1"/>
  <c r="I53" l="1"/>
  <c r="K51" l="1"/>
  <c r="H53" l="1"/>
  <c r="J53" s="1"/>
  <c r="H51"/>
  <c r="J51" l="1"/>
  <c r="J52"/>
  <c r="K52"/>
  <c r="J45"/>
  <c r="J46" l="1"/>
  <c r="H47"/>
  <c r="K53" l="1"/>
  <c r="I54"/>
  <c r="J47"/>
  <c r="J48" l="1"/>
  <c r="I55"/>
  <c r="H49" s="1"/>
  <c r="K54"/>
  <c r="K55" l="1"/>
</calcChain>
</file>

<file path=xl/sharedStrings.xml><?xml version="1.0" encoding="utf-8"?>
<sst xmlns="http://schemas.openxmlformats.org/spreadsheetml/2006/main" count="100" uniqueCount="91">
  <si>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</si>
  <si>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</si>
  <si>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</si>
  <si>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</si>
  <si>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</si>
  <si>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</si>
  <si>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</si>
  <si>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</si>
  <si>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</si>
  <si>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</si>
  <si>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</si>
  <si>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</si>
  <si>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</si>
  <si>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</si>
  <si>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Количество опор, шт</t>
  </si>
  <si>
    <t>Измеритель</t>
  </si>
  <si>
    <t>Нормативная цена</t>
  </si>
  <si>
    <t>млн. руб</t>
  </si>
  <si>
    <t>1 ед.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</si>
  <si>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</si>
  <si>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</si>
  <si>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</si>
  <si>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VI КТП (РП, РТП, СП, ячейки выключателей РП (СП, ТП, РТП), 6-20 кВ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</si>
  <si>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</si>
  <si>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</si>
  <si>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</si>
  <si>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</si>
  <si>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</si>
  <si>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</si>
  <si>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</si>
  <si>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</si>
  <si>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</si>
  <si>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</si>
  <si>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</si>
  <si>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</si>
  <si>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</si>
  <si>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3.2</t>
  </si>
  <si>
    <t>3.3</t>
  </si>
  <si>
    <t>3.4</t>
  </si>
  <si>
    <t>3.5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</si>
  <si>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</si>
  <si>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</si>
  <si>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</si>
  <si>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</si>
  <si>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</si>
  <si>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</si>
  <si>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</si>
  <si>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</si>
  <si>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</si>
  <si>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</si>
  <si>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</si>
  <si>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</si>
  <si>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</si>
  <si>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</si>
  <si>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</si>
  <si>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</si>
  <si>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</si>
  <si>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</si>
  <si>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</si>
  <si>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</si>
  <si>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</si>
  <si>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</si>
  <si>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</si>
  <si>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</si>
  <si>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</si>
  <si>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</si>
  <si>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</si>
  <si>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Затраты на реализацию объекта</t>
  </si>
  <si>
    <t>3</t>
  </si>
  <si>
    <t>Итого по п. 2.1: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</si>
  <si>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</si>
  <si>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</si>
  <si>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t>Ц1-106-5</t>
  </si>
  <si>
    <t>Объем финансовых потребностей на реализацию объекта в текущих ценах, с НДС:</t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</si>
  <si>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КТП"</t>
    </r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</si>
  <si>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</si>
  <si>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t>Пензенская область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</si>
  <si>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O_P001</t>
    </r>
  </si>
  <si>
    <t>1.16.1</t>
  </si>
  <si>
    <t>1.16.2</t>
  </si>
  <si>
    <t>1.16.3</t>
  </si>
  <si>
    <t>КТП-100/10/0,4 кВ</t>
  </si>
  <si>
    <t>КТП-250/10/0,4 кВ</t>
  </si>
  <si>
    <t>КТП-400/10/0,4 кВ</t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</si>
  <si>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
электросетевого хозяйства"   </t>
  </si>
  <si>
    <t>Э1-04-1</t>
  </si>
  <si>
    <t>Э1-06-1</t>
  </si>
  <si>
    <r>
      <t xml:space="preserve">Таблица Э1. </t>
    </r>
    <r>
      <rPr>
        <sz val="14"/>
        <color theme="1"/>
        <rFont val="Calibri"/>
        <family val="2"/>
        <charset val="204"/>
        <scheme val="minor"/>
      </rPr>
      <t>УНЦ КТП киоскового типа 6 - 20 кВ</t>
    </r>
  </si>
  <si>
    <t>Э3-07-1</t>
  </si>
  <si>
    <r>
      <t xml:space="preserve">Таблица Э1. </t>
    </r>
    <r>
      <rPr>
        <sz val="14"/>
        <color theme="1"/>
        <rFont val="Calibri"/>
        <family val="2"/>
        <charset val="204"/>
        <scheme val="minor"/>
      </rPr>
      <t>УНЦ КТП блочного типа (бетонные, сэндвич-панели) 6 - 20 кВ</t>
    </r>
  </si>
  <si>
    <t>Год раскрытия информации: 2026 год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</si>
</sst>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b/>
      <sz val="14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83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4" fontId="15" fillId="0" borderId="2" xfId="2" applyNumberFormat="1" applyFont="1" applyFill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0" fontId="13" fillId="0" borderId="3" xfId="2" applyFont="1" applyBorder="1" applyAlignment="1">
      <alignment vertical="center" wrapText="1"/>
    </xf>
    <xf numFmtId="2" fontId="13" fillId="0" borderId="2" xfId="2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left" vertical="center" wrapText="1"/>
    </xf>
    <xf numFmtId="166" fontId="19" fillId="0" borderId="2" xfId="0" applyNumberFormat="1" applyFont="1" applyBorder="1" applyAlignment="1">
      <alignment horizontal="center" vertical="center"/>
    </xf>
    <xf numFmtId="4" fontId="5" fillId="0" borderId="2" xfId="3" applyNumberFormat="1" applyFont="1" applyBorder="1" applyAlignment="1">
      <alignment vertical="center"/>
    </xf>
    <xf numFmtId="4" fontId="13" fillId="0" borderId="2" xfId="3" applyNumberFormat="1" applyFont="1" applyFill="1" applyBorder="1" applyAlignment="1">
      <alignment vertical="center"/>
    </xf>
    <xf numFmtId="4" fontId="5" fillId="0" borderId="2" xfId="3" applyNumberFormat="1" applyFont="1" applyFill="1" applyBorder="1" applyAlignment="1">
      <alignment vertical="center"/>
    </xf>
    <xf numFmtId="165" fontId="11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4" fontId="5" fillId="0" borderId="2" xfId="3" applyNumberFormat="1" applyFont="1" applyBorder="1" applyAlignment="1">
      <alignment vertical="center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" fontId="13" fillId="0" borderId="2" xfId="2" applyNumberFormat="1" applyFont="1" applyBorder="1" applyAlignment="1">
      <alignment horizontal="center" vertical="center" wrapText="1"/>
    </xf>
    <xf numFmtId="0" fontId="5" fillId="0" borderId="3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55"/>
  <sheetViews>
    <sheetView tabSelected="1" view="pageBreakPreview" zoomScale="70" zoomScaleNormal="60" zoomScaleSheetLayoutView="70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28" customWidth="1"/>
    <col min="8" max="8" width="18.7109375" style="21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63" t="s">
        <v>13</v>
      </c>
      <c r="B2" s="63"/>
      <c r="C2" s="63"/>
      <c r="D2" s="63"/>
      <c r="E2" s="63"/>
      <c r="F2" s="63"/>
      <c r="G2" s="63"/>
      <c r="H2" s="63"/>
      <c r="I2" s="63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64" t="s">
        <v>70</v>
      </c>
      <c r="B4" s="65"/>
      <c r="C4" s="65"/>
      <c r="D4" s="65"/>
      <c r="E4" s="65"/>
      <c r="F4" s="65"/>
      <c r="G4" s="65"/>
      <c r="H4" s="65"/>
      <c r="I4" s="65"/>
      <c r="J4" s="9"/>
    </row>
    <row r="5" spans="1:10" s="3" customFormat="1" ht="20.100000000000001" customHeight="1">
      <c r="A5" s="66" t="s">
        <v>12</v>
      </c>
      <c r="B5" s="66"/>
      <c r="C5" s="66"/>
      <c r="D5" s="66"/>
      <c r="E5" s="66"/>
      <c r="F5" s="66"/>
      <c r="G5" s="66"/>
      <c r="H5" s="66"/>
      <c r="I5" s="66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67" t="s">
        <v>90</v>
      </c>
      <c r="B7" s="68"/>
      <c r="C7" s="68"/>
      <c r="D7" s="68"/>
      <c r="E7" s="68"/>
      <c r="F7" s="68"/>
      <c r="G7" s="68"/>
      <c r="H7" s="68"/>
      <c r="I7" s="68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69" t="s">
        <v>74</v>
      </c>
      <c r="B9" s="70"/>
      <c r="C9" s="70"/>
      <c r="D9" s="70"/>
      <c r="E9" s="70"/>
      <c r="F9" s="70"/>
      <c r="G9" s="70"/>
      <c r="H9" s="70"/>
      <c r="I9" s="70"/>
    </row>
    <row r="10" spans="1:10" ht="20.100000000000001" customHeight="1">
      <c r="A10" s="69" t="s">
        <v>77</v>
      </c>
      <c r="B10" s="70"/>
      <c r="C10" s="70"/>
      <c r="D10" s="70"/>
      <c r="E10" s="70"/>
      <c r="F10" s="70"/>
      <c r="G10" s="70"/>
      <c r="H10" s="70"/>
      <c r="I10" s="70"/>
    </row>
    <row r="11" spans="1:10" s="3" customFormat="1" ht="20.100000000000001" customHeight="1">
      <c r="A11" s="69" t="s">
        <v>71</v>
      </c>
      <c r="B11" s="69"/>
      <c r="C11" s="69"/>
      <c r="D11" s="69"/>
      <c r="E11" s="69"/>
      <c r="F11" s="69"/>
      <c r="G11" s="69"/>
      <c r="H11" s="69"/>
      <c r="I11" s="69"/>
      <c r="J11" s="9"/>
    </row>
    <row r="12" spans="1:10" s="3" customFormat="1" ht="20.100000000000001" customHeight="1">
      <c r="A12" s="69" t="s">
        <v>75</v>
      </c>
      <c r="B12" s="69"/>
      <c r="C12" s="69"/>
      <c r="D12" s="69"/>
      <c r="E12" s="69"/>
      <c r="F12" s="69"/>
      <c r="G12" s="69"/>
      <c r="H12" s="69"/>
      <c r="I12" s="69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0"/>
      <c r="G13" s="30"/>
      <c r="H13" s="22"/>
      <c r="I13" s="5"/>
      <c r="J13" s="9"/>
    </row>
    <row r="14" spans="1:10" s="3" customFormat="1" ht="60" customHeight="1">
      <c r="A14" s="73" t="s">
        <v>84</v>
      </c>
      <c r="B14" s="73"/>
      <c r="C14" s="73"/>
      <c r="D14" s="73"/>
      <c r="E14" s="73"/>
      <c r="F14" s="73"/>
      <c r="G14" s="73"/>
      <c r="H14" s="73"/>
      <c r="I14" s="73"/>
      <c r="J14" s="9"/>
    </row>
    <row r="15" spans="1:10" ht="20.100000000000001" customHeight="1">
      <c r="A15" s="71" t="s">
        <v>5</v>
      </c>
      <c r="B15" s="71"/>
      <c r="C15" s="71"/>
      <c r="D15" s="71"/>
      <c r="E15" s="71"/>
      <c r="F15" s="71"/>
      <c r="G15" s="71"/>
      <c r="H15" s="71"/>
      <c r="I15" s="71"/>
      <c r="J15" s="9" t="s">
        <v>17</v>
      </c>
    </row>
    <row r="16" spans="1:10" s="2" customFormat="1" ht="50.1" customHeight="1">
      <c r="A16" s="72" t="s">
        <v>0</v>
      </c>
      <c r="B16" s="72" t="s">
        <v>1</v>
      </c>
      <c r="C16" s="72" t="s">
        <v>62</v>
      </c>
      <c r="D16" s="72" t="s">
        <v>15</v>
      </c>
      <c r="E16" s="72" t="s">
        <v>16</v>
      </c>
      <c r="F16" s="72" t="s">
        <v>50</v>
      </c>
      <c r="G16" s="72" t="s">
        <v>51</v>
      </c>
      <c r="H16" s="72" t="s">
        <v>59</v>
      </c>
      <c r="I16" s="72"/>
      <c r="J16" s="10"/>
    </row>
    <row r="17" spans="1:11" s="18" customFormat="1" ht="50.1" customHeight="1">
      <c r="A17" s="72"/>
      <c r="B17" s="72"/>
      <c r="C17" s="72"/>
      <c r="D17" s="72"/>
      <c r="E17" s="72"/>
      <c r="F17" s="72"/>
      <c r="G17" s="72"/>
      <c r="H17" s="72"/>
      <c r="I17" s="72"/>
      <c r="J17" s="17"/>
    </row>
    <row r="18" spans="1:11" s="19" customFormat="1" ht="20.100000000000001" customHeight="1">
      <c r="A18" s="14">
        <v>1</v>
      </c>
      <c r="B18" s="75" t="s">
        <v>3</v>
      </c>
      <c r="C18" s="76"/>
      <c r="D18" s="76"/>
      <c r="E18" s="76"/>
      <c r="F18" s="76"/>
      <c r="G18" s="76"/>
      <c r="H18" s="76"/>
      <c r="I18" s="77"/>
      <c r="J18" s="11"/>
    </row>
    <row r="19" spans="1:11" s="19" customFormat="1" ht="20.100000000000001" customHeight="1">
      <c r="A19" s="23" t="s">
        <v>23</v>
      </c>
      <c r="B19" s="13" t="s">
        <v>41</v>
      </c>
      <c r="C19" s="29"/>
      <c r="D19" s="29"/>
      <c r="E19" s="29"/>
      <c r="F19" s="29"/>
      <c r="G19" s="29"/>
      <c r="H19" s="74">
        <v>2026</v>
      </c>
      <c r="I19" s="74"/>
      <c r="J19" s="11"/>
    </row>
    <row r="20" spans="1:11" s="19" customFormat="1" ht="20.100000000000001" customHeight="1">
      <c r="A20" s="23" t="s">
        <v>24</v>
      </c>
      <c r="B20" s="13" t="s">
        <v>44</v>
      </c>
      <c r="C20" s="29"/>
      <c r="D20" s="29"/>
      <c r="E20" s="29"/>
      <c r="F20" s="29"/>
      <c r="G20" s="29"/>
      <c r="H20" s="74">
        <v>2026</v>
      </c>
      <c r="I20" s="74"/>
      <c r="J20" s="11"/>
    </row>
    <row r="21" spans="1:11" s="19" customFormat="1" ht="20.100000000000001" customHeight="1">
      <c r="A21" s="23" t="s">
        <v>25</v>
      </c>
      <c r="B21" s="13" t="s">
        <v>60</v>
      </c>
      <c r="C21" s="29"/>
      <c r="D21" s="29"/>
      <c r="E21" s="29"/>
      <c r="F21" s="29"/>
      <c r="G21" s="29"/>
      <c r="H21" s="74" t="s">
        <v>76</v>
      </c>
      <c r="I21" s="74"/>
      <c r="J21" s="11"/>
    </row>
    <row r="22" spans="1:11" s="19" customFormat="1" ht="20.100000000000001" customHeight="1">
      <c r="A22" s="23" t="s">
        <v>26</v>
      </c>
      <c r="B22" s="13" t="s">
        <v>4</v>
      </c>
      <c r="C22" s="29"/>
      <c r="D22" s="29"/>
      <c r="E22" s="29"/>
      <c r="F22" s="29"/>
      <c r="G22" s="29"/>
      <c r="H22" s="74" t="s">
        <v>6</v>
      </c>
      <c r="I22" s="74"/>
      <c r="J22" s="11"/>
    </row>
    <row r="23" spans="1:11" s="19" customFormat="1" ht="20.100000000000001" customHeight="1">
      <c r="A23" s="23" t="s">
        <v>27</v>
      </c>
      <c r="B23" s="13" t="s">
        <v>7</v>
      </c>
      <c r="C23" s="12"/>
      <c r="D23" s="12"/>
      <c r="E23" s="12"/>
      <c r="F23" s="12"/>
      <c r="G23" s="12"/>
      <c r="H23" s="74" t="s">
        <v>52</v>
      </c>
      <c r="I23" s="74"/>
      <c r="J23" s="11"/>
    </row>
    <row r="24" spans="1:11" s="19" customFormat="1" ht="20.100000000000001" customHeight="1">
      <c r="A24" s="23" t="s">
        <v>28</v>
      </c>
      <c r="B24" s="13" t="s">
        <v>8</v>
      </c>
      <c r="C24" s="12"/>
      <c r="D24" s="12"/>
      <c r="E24" s="12"/>
      <c r="F24" s="12"/>
      <c r="G24" s="12"/>
      <c r="H24" s="74" t="s">
        <v>52</v>
      </c>
      <c r="I24" s="74"/>
      <c r="J24" s="11"/>
    </row>
    <row r="25" spans="1:11" s="19" customFormat="1" ht="20.100000000000001" customHeight="1">
      <c r="A25" s="23" t="s">
        <v>29</v>
      </c>
      <c r="B25" s="13" t="s">
        <v>9</v>
      </c>
      <c r="C25" s="12"/>
      <c r="D25" s="12"/>
      <c r="E25" s="12"/>
      <c r="F25" s="12"/>
      <c r="G25" s="12"/>
      <c r="H25" s="78" t="s">
        <v>52</v>
      </c>
      <c r="I25" s="78"/>
      <c r="J25" s="11"/>
    </row>
    <row r="26" spans="1:11" s="19" customFormat="1" ht="20.100000000000001" customHeight="1">
      <c r="A26" s="23" t="s">
        <v>30</v>
      </c>
      <c r="B26" s="13" t="s">
        <v>54</v>
      </c>
      <c r="C26" s="12"/>
      <c r="D26" s="12"/>
      <c r="E26" s="12"/>
      <c r="F26" s="12"/>
      <c r="G26" s="12"/>
      <c r="H26" s="79">
        <v>0</v>
      </c>
      <c r="I26" s="79"/>
      <c r="J26" s="11"/>
    </row>
    <row r="27" spans="1:11" s="19" customFormat="1" ht="20.100000000000001" customHeight="1">
      <c r="A27" s="23" t="s">
        <v>31</v>
      </c>
      <c r="B27" s="13" t="s">
        <v>14</v>
      </c>
      <c r="C27" s="12"/>
      <c r="D27" s="12"/>
      <c r="E27" s="12"/>
      <c r="F27" s="12"/>
      <c r="G27" s="12"/>
      <c r="H27" s="74">
        <v>0</v>
      </c>
      <c r="I27" s="74"/>
      <c r="J27" s="11"/>
    </row>
    <row r="28" spans="1:11" s="19" customFormat="1" ht="20.100000000000001" customHeight="1">
      <c r="A28" s="23" t="s">
        <v>32</v>
      </c>
      <c r="B28" s="13" t="s">
        <v>2</v>
      </c>
      <c r="C28" s="12"/>
      <c r="D28" s="12"/>
      <c r="E28" s="12"/>
      <c r="F28" s="12"/>
      <c r="G28" s="12"/>
      <c r="H28" s="74">
        <v>0</v>
      </c>
      <c r="I28" s="74"/>
      <c r="J28" s="11"/>
    </row>
    <row r="29" spans="1:11" s="19" customFormat="1" ht="20.100000000000001" customHeight="1">
      <c r="A29" s="23" t="s">
        <v>33</v>
      </c>
      <c r="B29" s="13" t="s">
        <v>53</v>
      </c>
      <c r="C29" s="12"/>
      <c r="D29" s="12"/>
      <c r="E29" s="12"/>
      <c r="F29" s="12"/>
      <c r="G29" s="12"/>
      <c r="H29" s="74">
        <v>0</v>
      </c>
      <c r="I29" s="74"/>
      <c r="J29" s="11">
        <v>1</v>
      </c>
      <c r="K29" s="11">
        <v>0</v>
      </c>
    </row>
    <row r="30" spans="1:11" s="19" customFormat="1" ht="20.100000000000001" customHeight="1">
      <c r="A30" s="23" t="s">
        <v>34</v>
      </c>
      <c r="B30" s="13" t="s">
        <v>55</v>
      </c>
      <c r="C30" s="12"/>
      <c r="D30" s="12"/>
      <c r="E30" s="12"/>
      <c r="F30" s="12"/>
      <c r="G30" s="12"/>
      <c r="H30" s="74">
        <v>0</v>
      </c>
      <c r="I30" s="74"/>
      <c r="J30" s="11"/>
    </row>
    <row r="31" spans="1:11" s="19" customFormat="1" ht="20.100000000000001" customHeight="1">
      <c r="A31" s="23" t="s">
        <v>42</v>
      </c>
      <c r="B31" s="13" t="s">
        <v>19</v>
      </c>
      <c r="C31" s="12"/>
      <c r="D31" s="12"/>
      <c r="E31" s="12"/>
      <c r="F31" s="12"/>
      <c r="G31" s="12"/>
      <c r="H31" s="74">
        <v>0</v>
      </c>
      <c r="I31" s="74"/>
      <c r="J31" s="11"/>
    </row>
    <row r="32" spans="1:11" s="19" customFormat="1" ht="20.100000000000001" customHeight="1">
      <c r="A32" s="23" t="s">
        <v>43</v>
      </c>
      <c r="B32" s="13" t="s">
        <v>20</v>
      </c>
      <c r="C32" s="12"/>
      <c r="D32" s="12"/>
      <c r="E32" s="12"/>
      <c r="F32" s="12"/>
      <c r="G32" s="12"/>
      <c r="H32" s="74">
        <v>0</v>
      </c>
      <c r="I32" s="74"/>
      <c r="J32" s="11"/>
    </row>
    <row r="33" spans="1:10" s="19" customFormat="1" ht="20.100000000000001" customHeight="1">
      <c r="A33" s="23" t="s">
        <v>58</v>
      </c>
      <c r="B33" s="13" t="s">
        <v>21</v>
      </c>
      <c r="C33" s="12"/>
      <c r="D33" s="12"/>
      <c r="E33" s="12"/>
      <c r="F33" s="12"/>
      <c r="G33" s="12"/>
      <c r="H33" s="74">
        <v>0</v>
      </c>
      <c r="I33" s="74"/>
      <c r="J33" s="11"/>
    </row>
    <row r="34" spans="1:10" s="19" customFormat="1" ht="20.100000000000001" customHeight="1">
      <c r="A34" s="23" t="s">
        <v>61</v>
      </c>
      <c r="B34" s="13" t="s">
        <v>57</v>
      </c>
      <c r="C34" s="12"/>
      <c r="D34" s="12"/>
      <c r="E34" s="12"/>
      <c r="F34" s="12"/>
      <c r="G34" s="12"/>
      <c r="H34" s="74">
        <v>8</v>
      </c>
      <c r="I34" s="74"/>
      <c r="J34" s="11"/>
    </row>
    <row r="35" spans="1:10" s="19" customFormat="1" ht="20.100000000000001" customHeight="1">
      <c r="A35" s="49" t="s">
        <v>78</v>
      </c>
      <c r="B35" s="50" t="s">
        <v>81</v>
      </c>
      <c r="C35" s="48"/>
      <c r="D35" s="48"/>
      <c r="E35" s="48"/>
      <c r="F35" s="48"/>
      <c r="G35" s="48"/>
      <c r="H35" s="74">
        <v>3</v>
      </c>
      <c r="I35" s="74"/>
      <c r="J35" s="11"/>
    </row>
    <row r="36" spans="1:10" s="19" customFormat="1" ht="20.100000000000001" customHeight="1">
      <c r="A36" s="49" t="s">
        <v>79</v>
      </c>
      <c r="B36" s="50" t="s">
        <v>82</v>
      </c>
      <c r="C36" s="48"/>
      <c r="D36" s="48"/>
      <c r="E36" s="48"/>
      <c r="F36" s="48"/>
      <c r="G36" s="48"/>
      <c r="H36" s="74">
        <v>3</v>
      </c>
      <c r="I36" s="74"/>
      <c r="J36" s="11"/>
    </row>
    <row r="37" spans="1:10" s="19" customFormat="1" ht="20.100000000000001" customHeight="1">
      <c r="A37" s="49" t="s">
        <v>80</v>
      </c>
      <c r="B37" s="50" t="s">
        <v>83</v>
      </c>
      <c r="C37" s="48"/>
      <c r="D37" s="48"/>
      <c r="E37" s="48"/>
      <c r="F37" s="48"/>
      <c r="G37" s="48"/>
      <c r="H37" s="74">
        <v>2</v>
      </c>
      <c r="I37" s="74"/>
      <c r="J37" s="11"/>
    </row>
    <row r="38" spans="1:10" s="20" customFormat="1" ht="20.100000000000001" customHeight="1">
      <c r="A38" s="24" t="s">
        <v>63</v>
      </c>
      <c r="B38" s="75" t="s">
        <v>10</v>
      </c>
      <c r="C38" s="76"/>
      <c r="D38" s="76"/>
      <c r="E38" s="76"/>
      <c r="F38" s="76"/>
      <c r="G38" s="76"/>
      <c r="H38" s="76"/>
      <c r="I38" s="77"/>
      <c r="J38" s="11"/>
    </row>
    <row r="39" spans="1:10" s="20" customFormat="1" ht="20.100000000000001" customHeight="1">
      <c r="A39" s="41" t="s">
        <v>35</v>
      </c>
      <c r="B39" s="80" t="s">
        <v>22</v>
      </c>
      <c r="C39" s="81"/>
      <c r="D39" s="81"/>
      <c r="E39" s="81"/>
      <c r="F39" s="81"/>
      <c r="G39" s="81"/>
      <c r="H39" s="81"/>
      <c r="I39" s="82"/>
      <c r="J39" s="31"/>
    </row>
    <row r="40" spans="1:10" s="20" customFormat="1" ht="37.5" customHeight="1">
      <c r="A40" s="36" t="s">
        <v>64</v>
      </c>
      <c r="B40" s="52" t="s">
        <v>87</v>
      </c>
      <c r="C40" s="38" t="s">
        <v>85</v>
      </c>
      <c r="D40" s="38" t="s">
        <v>18</v>
      </c>
      <c r="E40" s="47">
        <v>1204.3800000000001</v>
      </c>
      <c r="F40" s="37" t="s">
        <v>72</v>
      </c>
      <c r="G40" s="51">
        <v>1.1000000000000001</v>
      </c>
      <c r="H40" s="55">
        <f>E40*H35</f>
        <v>3613.1400000000003</v>
      </c>
      <c r="I40" s="55"/>
      <c r="J40" s="31">
        <f>H40/1000</f>
        <v>3.6131400000000005</v>
      </c>
    </row>
    <row r="41" spans="1:10" s="20" customFormat="1" ht="37.5" customHeight="1">
      <c r="A41" s="36" t="s">
        <v>65</v>
      </c>
      <c r="B41" s="52" t="s">
        <v>87</v>
      </c>
      <c r="C41" s="38" t="s">
        <v>86</v>
      </c>
      <c r="D41" s="38" t="s">
        <v>18</v>
      </c>
      <c r="E41" s="47">
        <v>1338.63</v>
      </c>
      <c r="F41" s="37" t="s">
        <v>72</v>
      </c>
      <c r="G41" s="51">
        <v>1.1000000000000001</v>
      </c>
      <c r="H41" s="55">
        <f>E41*H36</f>
        <v>4015.8900000000003</v>
      </c>
      <c r="I41" s="55"/>
      <c r="J41" s="31">
        <f>H41/1000</f>
        <v>4.0158900000000006</v>
      </c>
    </row>
    <row r="42" spans="1:10" s="20" customFormat="1" ht="37.5" customHeight="1">
      <c r="A42" s="36" t="s">
        <v>66</v>
      </c>
      <c r="B42" s="52" t="s">
        <v>89</v>
      </c>
      <c r="C42" s="38" t="s">
        <v>88</v>
      </c>
      <c r="D42" s="38" t="s">
        <v>18</v>
      </c>
      <c r="E42" s="47">
        <v>8889.14</v>
      </c>
      <c r="F42" s="37" t="s">
        <v>72</v>
      </c>
      <c r="G42" s="51">
        <v>1.1000000000000001</v>
      </c>
      <c r="H42" s="55">
        <f>E42*H37</f>
        <v>17778.28</v>
      </c>
      <c r="I42" s="55"/>
      <c r="J42" s="31"/>
    </row>
    <row r="43" spans="1:10" s="20" customFormat="1" ht="20.100000000000001" customHeight="1">
      <c r="A43" s="42"/>
      <c r="B43" s="39" t="s">
        <v>69</v>
      </c>
      <c r="C43" s="40"/>
      <c r="D43" s="40"/>
      <c r="E43" s="40"/>
      <c r="F43" s="40"/>
      <c r="G43" s="40"/>
      <c r="H43" s="56">
        <f>SUM(H40:I42)</f>
        <v>25407.309999999998</v>
      </c>
      <c r="I43" s="56"/>
      <c r="J43" s="31">
        <f>H43/1000</f>
        <v>25.407309999999999</v>
      </c>
    </row>
    <row r="44" spans="1:10" s="20" customFormat="1" ht="20.100000000000001" customHeight="1">
      <c r="A44" s="24" t="s">
        <v>68</v>
      </c>
      <c r="B44" s="75" t="s">
        <v>67</v>
      </c>
      <c r="C44" s="76"/>
      <c r="D44" s="76"/>
      <c r="E44" s="76"/>
      <c r="F44" s="76"/>
      <c r="G44" s="76"/>
      <c r="H44" s="76"/>
      <c r="I44" s="77"/>
      <c r="J44" s="31"/>
    </row>
    <row r="45" spans="1:10" s="20" customFormat="1" ht="39.950000000000003" customHeight="1">
      <c r="A45" s="24" t="s">
        <v>56</v>
      </c>
      <c r="B45" s="32" t="s">
        <v>48</v>
      </c>
      <c r="C45" s="33"/>
      <c r="D45" s="33"/>
      <c r="E45" s="33"/>
      <c r="F45" s="33"/>
      <c r="G45" s="33"/>
      <c r="H45" s="61">
        <v>0</v>
      </c>
      <c r="I45" s="61"/>
      <c r="J45" s="31">
        <f>H45/1000</f>
        <v>0</v>
      </c>
    </row>
    <row r="46" spans="1:10" s="20" customFormat="1" ht="39.950000000000003" customHeight="1">
      <c r="A46" s="24" t="s">
        <v>36</v>
      </c>
      <c r="B46" s="32" t="s">
        <v>47</v>
      </c>
      <c r="C46" s="16"/>
      <c r="D46" s="16"/>
      <c r="E46" s="16"/>
      <c r="F46" s="16"/>
      <c r="G46" s="16"/>
      <c r="H46" s="60">
        <f>H43</f>
        <v>25407.309999999998</v>
      </c>
      <c r="I46" s="60"/>
      <c r="J46" s="31">
        <f>H46/1000</f>
        <v>25.407309999999999</v>
      </c>
    </row>
    <row r="47" spans="1:10" s="19" customFormat="1" ht="39.950000000000003" customHeight="1">
      <c r="A47" s="24" t="s">
        <v>37</v>
      </c>
      <c r="B47" s="15" t="s">
        <v>11</v>
      </c>
      <c r="C47" s="29"/>
      <c r="D47" s="29"/>
      <c r="E47" s="29"/>
      <c r="F47" s="29"/>
      <c r="G47" s="29"/>
      <c r="H47" s="62">
        <f>H46+H45</f>
        <v>25407.309999999998</v>
      </c>
      <c r="I47" s="62"/>
      <c r="J47" s="31">
        <f>H47/1000</f>
        <v>25.407309999999999</v>
      </c>
    </row>
    <row r="48" spans="1:10" s="19" customFormat="1" ht="39.950000000000003" customHeight="1">
      <c r="A48" s="24" t="s">
        <v>38</v>
      </c>
      <c r="B48" s="15" t="s">
        <v>73</v>
      </c>
      <c r="C48" s="29"/>
      <c r="D48" s="29"/>
      <c r="E48" s="29"/>
      <c r="F48" s="29"/>
      <c r="G48" s="29"/>
      <c r="H48" s="62">
        <f>H47*1.22</f>
        <v>30996.918199999996</v>
      </c>
      <c r="I48" s="62"/>
      <c r="J48" s="31">
        <f>H48/1000</f>
        <v>30.996918199999996</v>
      </c>
    </row>
    <row r="49" spans="1:11" s="19" customFormat="1" ht="39.950000000000003" customHeight="1">
      <c r="A49" s="24" t="s">
        <v>39</v>
      </c>
      <c r="B49" s="15" t="s">
        <v>40</v>
      </c>
      <c r="C49" s="25"/>
      <c r="D49" s="25"/>
      <c r="E49" s="25"/>
      <c r="F49" s="25"/>
      <c r="G49" s="25"/>
      <c r="H49" s="59">
        <f>H51+H52+H53+H54+H55+I51+I52+I53+I54+I55</f>
        <v>34211.232675901047</v>
      </c>
      <c r="I49" s="59"/>
      <c r="J49" s="57" t="s">
        <v>49</v>
      </c>
      <c r="K49" s="58"/>
    </row>
    <row r="50" spans="1:11" s="19" customFormat="1" ht="20.100000000000001" customHeight="1">
      <c r="A50" s="34"/>
      <c r="B50" s="34"/>
      <c r="C50" s="34"/>
      <c r="D50" s="34"/>
      <c r="E50" s="34"/>
      <c r="F50" s="34"/>
      <c r="G50" s="34"/>
      <c r="H50" s="43" t="s">
        <v>45</v>
      </c>
      <c r="I50" s="43" t="s">
        <v>46</v>
      </c>
      <c r="J50" s="27" t="s">
        <v>45</v>
      </c>
      <c r="K50" s="27" t="s">
        <v>46</v>
      </c>
    </row>
    <row r="51" spans="1:11" s="19" customFormat="1" ht="20.100000000000001" customHeight="1">
      <c r="A51" s="26"/>
      <c r="B51" s="44">
        <v>2025</v>
      </c>
      <c r="C51" s="45"/>
      <c r="D51" s="45"/>
      <c r="E51" s="53">
        <v>1.25</v>
      </c>
      <c r="F51" s="46"/>
      <c r="G51" s="46"/>
      <c r="H51" s="35">
        <f>IF(B51=$H$19,E$51*H$45,0)</f>
        <v>0</v>
      </c>
      <c r="I51" s="35">
        <f>IF(B51=$H$20,E51*H$46,0)*OR($E51*$H44)</f>
        <v>0</v>
      </c>
      <c r="J51" s="27">
        <f>H51/1.2</f>
        <v>0</v>
      </c>
      <c r="K51" s="27">
        <f>I51/1.2</f>
        <v>0</v>
      </c>
    </row>
    <row r="52" spans="1:11" s="19" customFormat="1" ht="20.100000000000001" customHeight="1">
      <c r="A52" s="26"/>
      <c r="B52" s="44">
        <v>2026</v>
      </c>
      <c r="C52" s="45"/>
      <c r="D52" s="45"/>
      <c r="E52" s="53">
        <v>1.25</v>
      </c>
      <c r="F52" s="46"/>
      <c r="G52" s="46"/>
      <c r="H52" s="35">
        <v>0</v>
      </c>
      <c r="I52" s="54">
        <f>30946.3886711*1.1055</f>
        <v>34211.232675901047</v>
      </c>
      <c r="J52" s="27">
        <f t="shared" ref="J52:J55" si="0">H52/1.2</f>
        <v>0</v>
      </c>
      <c r="K52" s="27">
        <f t="shared" ref="K52:K55" si="1">I52/1.2</f>
        <v>28509.360563250873</v>
      </c>
    </row>
    <row r="53" spans="1:11" s="19" customFormat="1" ht="20.100000000000001" customHeight="1">
      <c r="A53" s="26"/>
      <c r="B53" s="44">
        <v>2027</v>
      </c>
      <c r="C53" s="45"/>
      <c r="D53" s="45"/>
      <c r="E53" s="53">
        <v>1.2</v>
      </c>
      <c r="F53" s="46"/>
      <c r="G53" s="46"/>
      <c r="H53" s="35">
        <f>IF(B53=$H$19,E$51*H$45,0)</f>
        <v>0</v>
      </c>
      <c r="I53" s="35">
        <f>IF(B53=$H$20,E53*H$46*1.2,0)*OR($E53*$H46)</f>
        <v>0</v>
      </c>
      <c r="J53" s="27">
        <f t="shared" si="0"/>
        <v>0</v>
      </c>
      <c r="K53" s="27">
        <f t="shared" si="1"/>
        <v>0</v>
      </c>
    </row>
    <row r="54" spans="1:11" s="19" customFormat="1" ht="20.100000000000001" customHeight="1">
      <c r="A54" s="26"/>
      <c r="B54" s="44">
        <v>2028</v>
      </c>
      <c r="C54" s="45"/>
      <c r="D54" s="45"/>
      <c r="E54" s="53">
        <v>1.35</v>
      </c>
      <c r="F54" s="46"/>
      <c r="G54" s="46"/>
      <c r="H54" s="35">
        <f>IF(B54=$H$19,E$51*H$45,0)</f>
        <v>0</v>
      </c>
      <c r="I54" s="35">
        <f>IF(B54=$H$20,E54*H$46,0)*OR($E54*$H47)</f>
        <v>0</v>
      </c>
      <c r="J54" s="27">
        <f t="shared" si="0"/>
        <v>0</v>
      </c>
      <c r="K54" s="27">
        <f t="shared" si="1"/>
        <v>0</v>
      </c>
    </row>
    <row r="55" spans="1:11" s="19" customFormat="1" ht="20.100000000000001" customHeight="1">
      <c r="A55" s="26"/>
      <c r="B55" s="44">
        <v>2029</v>
      </c>
      <c r="C55" s="45"/>
      <c r="D55" s="45"/>
      <c r="E55" s="53">
        <v>1.45</v>
      </c>
      <c r="F55" s="46"/>
      <c r="G55" s="46"/>
      <c r="H55" s="35">
        <f>IF(B55=$H$19,E$51*H$45,0)</f>
        <v>0</v>
      </c>
      <c r="I55" s="35">
        <f>IF(B55=$H$20,E55*H$46,0)*OR($E55*$H48)</f>
        <v>0</v>
      </c>
      <c r="J55" s="27">
        <f t="shared" si="0"/>
        <v>0</v>
      </c>
      <c r="K55" s="27">
        <f t="shared" si="1"/>
        <v>0</v>
      </c>
    </row>
  </sheetData>
  <mergeCells count="51">
    <mergeCell ref="H35:I35"/>
    <mergeCell ref="H36:I36"/>
    <mergeCell ref="H37:I37"/>
    <mergeCell ref="B44:I44"/>
    <mergeCell ref="H21:I21"/>
    <mergeCell ref="H22:I22"/>
    <mergeCell ref="B39:I39"/>
    <mergeCell ref="H32:I32"/>
    <mergeCell ref="H33:I33"/>
    <mergeCell ref="H34:I34"/>
    <mergeCell ref="H28:I28"/>
    <mergeCell ref="H27:I27"/>
    <mergeCell ref="B38:I38"/>
    <mergeCell ref="H30:I30"/>
    <mergeCell ref="H31:I31"/>
    <mergeCell ref="H42:I42"/>
    <mergeCell ref="H19:I19"/>
    <mergeCell ref="F16:F17"/>
    <mergeCell ref="G16:G17"/>
    <mergeCell ref="B18:I18"/>
    <mergeCell ref="H29:I29"/>
    <mergeCell ref="H16:I17"/>
    <mergeCell ref="H20:I20"/>
    <mergeCell ref="H23:I23"/>
    <mergeCell ref="H24:I24"/>
    <mergeCell ref="H25:I25"/>
    <mergeCell ref="H26:I26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  <mergeCell ref="A2:I2"/>
    <mergeCell ref="A4:I4"/>
    <mergeCell ref="A5:I5"/>
    <mergeCell ref="A7:I7"/>
    <mergeCell ref="A11:I11"/>
    <mergeCell ref="H40:I40"/>
    <mergeCell ref="H43:I43"/>
    <mergeCell ref="H41:I41"/>
    <mergeCell ref="J49:K49"/>
    <mergeCell ref="H49:I49"/>
    <mergeCell ref="H46:I46"/>
    <mergeCell ref="H45:I45"/>
    <mergeCell ref="H47:I47"/>
    <mergeCell ref="H48:I48"/>
  </mergeCells>
  <printOptions horizontalCentered="1"/>
  <pageMargins left="0.19685039370078741" right="0.19685039370078741" top="0.59055118110236227" bottom="0" header="0.31496062992125984" footer="0.31496062992125984"/>
  <pageSetup paperSize="9" scale="46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2026-04-24T07:00:07Z</dcterms:modified>
</cp:coreProperties>
</file>